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<sst xmlns="http://schemas.openxmlformats.org/spreadsheetml/2006/main" count="79" uniqueCount="55">
  <si>
    <t>EM AW04称重模块通过左侧扩展接口连接SmartPLC，根据安装槽位号自动计算映射寄存器地址。请在右侧单元格下拉列表中选择槽位号：</t>
  </si>
  <si>
    <t>EM2</t>
  </si>
  <si>
    <t>状态寄存器</t>
  </si>
  <si>
    <t>控制寄存器</t>
  </si>
  <si>
    <t>通道0的重量值，是放大1000倍的数；实际值=重量值/1000</t>
  </si>
  <si>
    <r>
      <rPr>
        <sz val="10.5"/>
        <color rgb="FF000000"/>
        <rFont val="微软雅黑"/>
        <charset val="134"/>
      </rPr>
      <t>通道0量程设置值；32位无符号整数</t>
    </r>
  </si>
  <si>
    <t>通道1的重量值，是放大1000倍的数；实际值=重量值/1000</t>
  </si>
  <si>
    <r>
      <rPr>
        <sz val="10.5"/>
        <color rgb="FF000000"/>
        <rFont val="微软雅黑"/>
        <charset val="134"/>
      </rPr>
      <t>通道1量程设置值；32位无符号整数</t>
    </r>
  </si>
  <si>
    <t>通道2的重量值，是放大1000倍的数；实际值=重量值/1000</t>
  </si>
  <si>
    <r>
      <rPr>
        <sz val="10.5"/>
        <color rgb="FF000000"/>
        <rFont val="微软雅黑"/>
        <charset val="134"/>
      </rPr>
      <t>通道2量程设置值；32位无符号整数</t>
    </r>
  </si>
  <si>
    <t>通道3的重量值，是放大1000倍的数；实际值=重量值/1000</t>
  </si>
  <si>
    <r>
      <rPr>
        <sz val="10.5"/>
        <color rgb="FF000000"/>
        <rFont val="微软雅黑"/>
        <charset val="134"/>
      </rPr>
      <t>通道3量程设置值；32位无符号整数</t>
    </r>
  </si>
  <si>
    <t>通道0的未经过转换的AD值，即实时内码，无符号32位整数</t>
  </si>
  <si>
    <r>
      <rPr>
        <sz val="10.5"/>
        <color theme="1"/>
        <rFont val="微软雅黑"/>
        <charset val="134"/>
      </rPr>
      <t>通道0校准砝码重量设置</t>
    </r>
    <r>
      <rPr>
        <sz val="10.5"/>
        <color rgb="FF000000"/>
        <rFont val="微软雅黑"/>
        <charset val="134"/>
      </rPr>
      <t>值</t>
    </r>
    <r>
      <rPr>
        <sz val="10.5"/>
        <color theme="1"/>
        <rFont val="微软雅黑"/>
        <charset val="134"/>
      </rPr>
      <t>；32位无符号整数；</t>
    </r>
  </si>
  <si>
    <t>通道1的未经过转换的AD值，即实时内码，无符号32位整数</t>
  </si>
  <si>
    <r>
      <rPr>
        <sz val="10.5"/>
        <color theme="1"/>
        <rFont val="微软雅黑"/>
        <charset val="134"/>
      </rPr>
      <t>通道1校准砝码重量设置</t>
    </r>
    <r>
      <rPr>
        <sz val="10.5"/>
        <color rgb="FF000000"/>
        <rFont val="微软雅黑"/>
        <charset val="134"/>
      </rPr>
      <t>值</t>
    </r>
    <r>
      <rPr>
        <sz val="10.5"/>
        <color theme="1"/>
        <rFont val="微软雅黑"/>
        <charset val="134"/>
      </rPr>
      <t>；32位无符号整数；</t>
    </r>
  </si>
  <si>
    <t>通道2的未经过转换的AD值，即实时内码，无符号32位整数</t>
  </si>
  <si>
    <r>
      <rPr>
        <sz val="10.5"/>
        <color theme="1"/>
        <rFont val="微软雅黑"/>
        <charset val="134"/>
      </rPr>
      <t>通道2校准砝码重量设置</t>
    </r>
    <r>
      <rPr>
        <sz val="10.5"/>
        <color rgb="FF000000"/>
        <rFont val="微软雅黑"/>
        <charset val="134"/>
      </rPr>
      <t>值</t>
    </r>
    <r>
      <rPr>
        <sz val="10.5"/>
        <color theme="1"/>
        <rFont val="微软雅黑"/>
        <charset val="134"/>
      </rPr>
      <t>；32位无符号整数；</t>
    </r>
  </si>
  <si>
    <t>通道3的未经过转换的AD值，即实时内码，无符号32位整数</t>
  </si>
  <si>
    <r>
      <rPr>
        <sz val="10.5"/>
        <color theme="1"/>
        <rFont val="微软雅黑"/>
        <charset val="134"/>
      </rPr>
      <t>通道3校准砝码重量设置</t>
    </r>
    <r>
      <rPr>
        <sz val="10.5"/>
        <color rgb="FF000000"/>
        <rFont val="微软雅黑"/>
        <charset val="134"/>
      </rPr>
      <t>值</t>
    </r>
    <r>
      <rPr>
        <sz val="10.5"/>
        <color theme="1"/>
        <rFont val="微软雅黑"/>
        <charset val="134"/>
      </rPr>
      <t>；32位无符号整数；</t>
    </r>
  </si>
  <si>
    <t>通道0量程值，无符号32位整数</t>
  </si>
  <si>
    <t>通道0滤波等级设置值；0～3</t>
  </si>
  <si>
    <t>通道1量程值，无符号32位整数</t>
  </si>
  <si>
    <t>通道1滤波等级设置值；0～3</t>
  </si>
  <si>
    <t>通道2量程值，无符号32位整数</t>
  </si>
  <si>
    <t>通道2滤波等级设置值；0～3</t>
  </si>
  <si>
    <t>通道3量程值，无符号32位整数</t>
  </si>
  <si>
    <t>通道3滤波等级设置值；0～3</t>
  </si>
  <si>
    <r>
      <rPr>
        <sz val="10.5"/>
        <color rgb="FF000000"/>
        <rFont val="微软雅黑"/>
        <charset val="134"/>
      </rPr>
      <t>通道0滤波系数；0~3默认2。3滤波最强。</t>
    </r>
  </si>
  <si>
    <t>采样时间系数设置值：0~3</t>
  </si>
  <si>
    <r>
      <rPr>
        <sz val="10.5"/>
        <color rgb="FF000000"/>
        <rFont val="微软雅黑"/>
        <charset val="134"/>
      </rPr>
      <t>通道1滤波系数；0~3默认2。3滤波最强。</t>
    </r>
  </si>
  <si>
    <r>
      <rPr>
        <sz val="10.5"/>
        <color rgb="FF000000"/>
        <rFont val="微软雅黑"/>
        <charset val="134"/>
      </rPr>
      <t>通道2滤波系数；0~3默认2。3滤波最强。</t>
    </r>
  </si>
  <si>
    <t xml:space="preserve">通道0使能开关寄存器，按位寻址
0bit：通道0零点标定，=1使能 =0不操作
1bit : 通道0校准砝码重量标定，=1使能 =0不操作
2bit：通道0滤波等级修改，=1使能 =0不操作
3bit : 通道0量程设定，=1使能 =0不操作
4bit : 通道0去皮使能，=1去皮。=0不操作；
5bit：通道0取消去皮，=1取消去皮；=0不操作
6bit：通道0零点追踪开关翻转，=1追零开关翻转
                                                    =0不操作；
7bit：采样时间系数修改 =1使能 =0不操作
</t>
  </si>
  <si>
    <r>
      <rPr>
        <sz val="10.5"/>
        <color rgb="FF000000"/>
        <rFont val="微软雅黑"/>
        <charset val="134"/>
      </rPr>
      <t>通道3滤波系数；0~3默认2。3滤波最强。</t>
    </r>
  </si>
  <si>
    <r>
      <rPr>
        <sz val="10.5"/>
        <color rgb="FF000000"/>
        <rFont val="微软雅黑"/>
        <charset val="134"/>
      </rPr>
      <t>采样时间系数：0~3默认</t>
    </r>
    <r>
      <rPr>
        <sz val="10.5"/>
        <color theme="1"/>
        <rFont val="微软雅黑"/>
        <charset val="134"/>
      </rPr>
      <t>2</t>
    </r>
    <r>
      <rPr>
        <sz val="10.5"/>
        <color rgb="FF000000"/>
        <rFont val="微软雅黑"/>
        <charset val="134"/>
      </rPr>
      <t>。</t>
    </r>
  </si>
  <si>
    <r>
      <rPr>
        <sz val="10.5"/>
        <color rgb="FF000000"/>
        <rFont val="微软雅黑"/>
        <charset val="134"/>
      </rPr>
      <t>Modbus从站地址；</t>
    </r>
    <r>
      <rPr>
        <sz val="10.5"/>
        <color rgb="FF000000"/>
        <rFont val="微软雅黑"/>
        <charset val="134"/>
      </rPr>
      <t>1-255，默认2。</t>
    </r>
  </si>
  <si>
    <t>485通讯口的波特率：0～6</t>
  </si>
  <si>
    <t>485通讯口的停止位：0:1个停止位(默认)；1:2个停止位</t>
  </si>
  <si>
    <t>485通讯口的校验位：0:奇；1:偶校验；2:无校验(默认)；</t>
  </si>
  <si>
    <t>通道0状
态寄存器</t>
  </si>
  <si>
    <r>
      <rPr>
        <sz val="10.5"/>
        <color rgb="FF000000"/>
        <rFont val="微软雅黑"/>
        <charset val="134"/>
      </rPr>
      <t>bit:(3～7)</t>
    </r>
  </si>
  <si>
    <r>
      <rPr>
        <sz val="10.5"/>
        <color rgb="FF000000"/>
        <rFont val="微软雅黑"/>
        <charset val="134"/>
      </rPr>
      <t>bit:2</t>
    </r>
  </si>
  <si>
    <r>
      <rPr>
        <sz val="10.5"/>
        <color rgb="FF000000"/>
        <rFont val="微软雅黑"/>
        <charset val="134"/>
      </rPr>
      <t>bit:1</t>
    </r>
  </si>
  <si>
    <r>
      <rPr>
        <sz val="10.5"/>
        <color rgb="FF000000"/>
        <rFont val="微软雅黑"/>
        <charset val="134"/>
      </rPr>
      <t>bit:0</t>
    </r>
  </si>
  <si>
    <r>
      <rPr>
        <sz val="10.5"/>
        <color rgb="FF000000"/>
        <rFont val="微软雅黑"/>
        <charset val="134"/>
      </rPr>
      <t>未用</t>
    </r>
  </si>
  <si>
    <r>
      <rPr>
        <sz val="10.5"/>
        <color rgb="FF000000"/>
        <rFont val="微软雅黑"/>
        <charset val="134"/>
      </rPr>
      <t>1:超量程；</t>
    </r>
  </si>
  <si>
    <t>1:零点追踪开启;</t>
  </si>
  <si>
    <t>1:去皮；</t>
  </si>
  <si>
    <t>通道1状
态寄存器</t>
  </si>
  <si>
    <t>通道1使能开关寄存器，按位寻址</t>
  </si>
  <si>
    <t>通道2使能开关寄存器，按位寻址</t>
  </si>
  <si>
    <t>通道2状
态寄存器</t>
  </si>
  <si>
    <t>通道3使能开关寄存器，按位寻址</t>
  </si>
  <si>
    <t>使能生效和恢复出厂设置寄存器：</t>
  </si>
  <si>
    <t>通道3状
态寄存器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</si>
</sst>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.5"/>
      <color rgb="FF000000"/>
      <name val="微软雅黑"/>
      <charset val="134"/>
    </font>
    <font>
      <sz val="12"/>
      <color rgb="FF333333"/>
      <name val="Arial"/>
      <charset val="134"/>
    </font>
    <font>
      <sz val="11"/>
      <color theme="0"/>
      <name val="微软雅黑"/>
      <charset val="134"/>
    </font>
    <font>
      <sz val="10.5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15" applyNumberFormat="0" applyAlignment="0" applyProtection="0">
      <alignment vertical="center"/>
    </xf>
    <xf numFmtId="0" fontId="18" fillId="14" borderId="11" applyNumberFormat="0" applyAlignment="0" applyProtection="0">
      <alignment vertical="center"/>
    </xf>
    <xf numFmtId="0" fontId="19" fillId="15" borderId="1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2" borderId="0" xfId="0" applyFill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1" fillId="3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Protection="1">
      <alignment vertical="center"/>
    </xf>
    <xf numFmtId="0" fontId="1" fillId="2" borderId="0" xfId="0" applyFont="1" applyFill="1" applyBorder="1" applyAlignment="1" applyProtection="1">
      <alignment horizontal="left" vertical="center"/>
    </xf>
    <xf numFmtId="0" fontId="1" fillId="2" borderId="6" xfId="0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justify" vertical="center"/>
    </xf>
    <xf numFmtId="0" fontId="1" fillId="2" borderId="6" xfId="0" applyFont="1" applyFill="1" applyBorder="1" applyAlignment="1" applyProtection="1">
      <alignment horizontal="justify" vertical="center"/>
    </xf>
    <xf numFmtId="0" fontId="1" fillId="2" borderId="7" xfId="0" applyFont="1" applyFill="1" applyBorder="1" applyAlignment="1" applyProtection="1">
      <alignment horizontal="left" vertical="center"/>
    </xf>
    <xf numFmtId="0" fontId="0" fillId="2" borderId="4" xfId="0" applyFill="1" applyBorder="1" applyProtection="1">
      <alignment vertical="center"/>
    </xf>
    <xf numFmtId="0" fontId="1" fillId="2" borderId="8" xfId="0" applyFont="1" applyFill="1" applyBorder="1" applyAlignment="1" applyProtection="1">
      <alignment horizontal="left" vertical="center"/>
    </xf>
    <xf numFmtId="0" fontId="1" fillId="2" borderId="9" xfId="0" applyFont="1" applyFill="1" applyBorder="1" applyAlignment="1" applyProtection="1">
      <alignment horizontal="left" vertical="center"/>
    </xf>
    <xf numFmtId="0" fontId="1" fillId="2" borderId="10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0" xfId="0" applyFont="1" applyFill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left" vertical="center"/>
    </xf>
    <xf numFmtId="0" fontId="1" fillId="3" borderId="3" xfId="0" applyFont="1" applyFill="1" applyBorder="1" applyAlignment="1" applyProtection="1">
      <alignment horizontal="left" vertical="center"/>
    </xf>
    <xf numFmtId="0" fontId="1" fillId="2" borderId="0" xfId="0" applyFont="1" applyFill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6" xfId="0" applyFont="1" applyFill="1" applyBorder="1" applyAlignment="1" applyProtection="1">
      <alignment horizontal="left" vertical="center"/>
    </xf>
    <xf numFmtId="0" fontId="1" fillId="2" borderId="9" xfId="0" applyFont="1" applyFill="1" applyBorder="1" applyAlignment="1" applyProtection="1">
      <alignment horizontal="center" vertical="center"/>
    </xf>
    <xf numFmtId="0" fontId="3" fillId="4" borderId="0" xfId="0" applyFont="1" applyFill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left" vertical="center"/>
    </xf>
    <xf numFmtId="0" fontId="4" fillId="2" borderId="6" xfId="0" applyFont="1" applyFill="1" applyBorder="1" applyAlignment="1" applyProtection="1">
      <alignment horizontal="left" vertical="center"/>
    </xf>
    <xf numFmtId="0" fontId="0" fillId="2" borderId="0" xfId="0" applyFill="1" applyAlignment="1" applyProtection="1">
      <alignment horizontal="left" vertical="center"/>
    </xf>
    <xf numFmtId="0" fontId="0" fillId="2" borderId="6" xfId="0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pane ySplit="1" topLeftCell="A2" activePane="bottomLeft" state="frozen"/>
      <selection/>
      <selection pane="bottomLeft" activeCell="L5" sqref="L5"/>
    </sheetView>
  </sheetViews>
  <sheetFormatPr defaultColWidth="8.88888888888889" defaultRowHeight="14.4"/>
  <cols>
    <col min="1" max="1" width="9.55555555555556" style="1" customWidth="1"/>
    <col min="2" max="2" width="9.44444444444444" style="1" customWidth="1"/>
    <col min="3" max="3" width="11" style="1" customWidth="1"/>
    <col min="4" max="4" width="10.6666666666667" style="1" customWidth="1"/>
    <col min="5" max="5" width="14.8888888888889" style="1" customWidth="1"/>
    <col min="6" max="6" width="13.3333333333333" style="1" customWidth="1"/>
    <col min="7" max="7" width="6.77777777777778" style="1" customWidth="1"/>
    <col min="8" max="8" width="8.88888888888889" style="1"/>
    <col min="9" max="9" width="37" style="1" customWidth="1"/>
    <col min="10" max="10" width="8.88888888888889" style="1"/>
    <col min="11" max="11" width="12.2222222222222" style="1" customWidth="1"/>
    <col min="12" max="16384" width="8.88888888888889" style="1"/>
  </cols>
  <sheetData>
    <row r="1" ht="2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9" t="s">
        <v>1</v>
      </c>
      <c r="K1" s="29"/>
    </row>
    <row r="2" ht="17.1" customHeight="1" spans="1:11">
      <c r="A2" s="3" t="s">
        <v>2</v>
      </c>
      <c r="B2" s="4"/>
      <c r="C2" s="4"/>
      <c r="D2" s="4"/>
      <c r="E2" s="4"/>
      <c r="F2" s="5"/>
      <c r="G2" s="6"/>
      <c r="H2" s="7" t="s">
        <v>3</v>
      </c>
      <c r="I2" s="30"/>
      <c r="J2" s="30"/>
      <c r="K2" s="31"/>
    </row>
    <row r="3" ht="17.1" customHeight="1" spans="1:11">
      <c r="A3" s="8" t="str">
        <f>IF(ISNUMBER(VALUE(MID(J1,4,1))),"VD"&amp;(7000+VALUE(MID(J1,3,2))*128),"VD"&amp;(7000+VALUE(MID(J1,3,1))*128))</f>
        <v>VD7256</v>
      </c>
      <c r="B3" s="9" t="s">
        <v>4</v>
      </c>
      <c r="C3" s="9"/>
      <c r="D3" s="9"/>
      <c r="E3" s="9"/>
      <c r="F3" s="10"/>
      <c r="G3" s="6"/>
      <c r="H3" s="11" t="str">
        <f>IF(ISNUMBER(VALUE(MID(J1,4,1))),"VD"&amp;(7064+VALUE(MID(J1,3,2))*128),"VD"&amp;(7064+VALUE(MID(J1,3,1))*128))</f>
        <v>VD7320</v>
      </c>
      <c r="I3" s="32" t="s">
        <v>5</v>
      </c>
      <c r="J3" s="32"/>
      <c r="K3" s="10"/>
    </row>
    <row r="4" ht="17.1" customHeight="1" spans="1:11">
      <c r="A4" s="11" t="str">
        <f>IF(ISNUMBER(VALUE(MID(J1,4,1))),"VD"&amp;(7004+VALUE(MID(J1,3,2))*128),"VD"&amp;(7004+VALUE(MID(J1,3,1))*128))</f>
        <v>VD7260</v>
      </c>
      <c r="B4" s="9" t="s">
        <v>6</v>
      </c>
      <c r="C4" s="9"/>
      <c r="D4" s="9"/>
      <c r="E4" s="9"/>
      <c r="F4" s="10"/>
      <c r="G4" s="6"/>
      <c r="H4" s="11" t="str">
        <f>IF(ISNUMBER(VALUE(MID(J1,4,1))),"VD"&amp;(7068+VALUE(MID(J1,3,2))*128),"VD"&amp;(7068+VALUE(MID(J1,3,1))*128))</f>
        <v>VD7324</v>
      </c>
      <c r="I4" s="32" t="s">
        <v>7</v>
      </c>
      <c r="J4" s="32"/>
      <c r="K4" s="10"/>
    </row>
    <row r="5" ht="17.1" customHeight="1" spans="1:11">
      <c r="A5" s="11" t="str">
        <f>IF(ISNUMBER(VALUE(MID(J1,4,1))),"VD"&amp;(7008+VALUE(MID(J1,3,2))*128),"VD"&amp;(7008+VALUE(MID(J1,3,1))*128))</f>
        <v>VD7264</v>
      </c>
      <c r="B5" s="9" t="s">
        <v>8</v>
      </c>
      <c r="C5" s="9"/>
      <c r="D5" s="9"/>
      <c r="E5" s="9"/>
      <c r="F5" s="10"/>
      <c r="G5" s="6"/>
      <c r="H5" s="11" t="str">
        <f>IF(ISNUMBER(VALUE(MID(J1,4,1))),"VD"&amp;(7072+VALUE(MID(J1,3,2))*128),"VD"&amp;(7072+VALUE(MID(J1,3,1))*128))</f>
        <v>VD7328</v>
      </c>
      <c r="I5" s="32" t="s">
        <v>9</v>
      </c>
      <c r="J5" s="32"/>
      <c r="K5" s="10"/>
    </row>
    <row r="6" ht="17.1" customHeight="1" spans="1:11">
      <c r="A6" s="11" t="str">
        <f>IF(ISNUMBER(VALUE(MID(J1,4,1))),"VD"&amp;(7012+VALUE(MID(J1,3,2))*128),"VD"&amp;(7012+VALUE(MID(J1,3,1))*128))</f>
        <v>VD7268</v>
      </c>
      <c r="B6" s="9" t="s">
        <v>10</v>
      </c>
      <c r="C6" s="9"/>
      <c r="D6" s="9"/>
      <c r="E6" s="9"/>
      <c r="F6" s="10"/>
      <c r="G6" s="6"/>
      <c r="H6" s="11" t="str">
        <f>IF(ISNUMBER(VALUE(MID(J1,4,1))),"VD"&amp;(7076+VALUE(MID(J1,3,2))*128),"VD"&amp;(7076+VALUE(MID(J1,3,1))*128))</f>
        <v>VD7332</v>
      </c>
      <c r="I6" s="32" t="s">
        <v>11</v>
      </c>
      <c r="J6" s="32"/>
      <c r="K6" s="10"/>
    </row>
    <row r="7" ht="17.1" customHeight="1" spans="1:11">
      <c r="A7" s="11" t="str">
        <f>IF(ISNUMBER(VALUE(MID(J1,4,1))),"VD"&amp;(7016+VALUE(MID(J1,3,2))*128),"VD"&amp;(7016+VALUE(MID(J1,3,1))*128))</f>
        <v>VD7272</v>
      </c>
      <c r="B7" s="9" t="s">
        <v>12</v>
      </c>
      <c r="C7" s="9"/>
      <c r="D7" s="9"/>
      <c r="E7" s="9"/>
      <c r="F7" s="10"/>
      <c r="G7" s="6"/>
      <c r="H7" s="11" t="str">
        <f>IF(ISNUMBER(VALUE(MID(J1,4,1))),"VD"&amp;(7080+VALUE(MID(J1,3,2))*128),"VD"&amp;(7080+VALUE(MID(J1,3,1))*128))</f>
        <v>VD7336</v>
      </c>
      <c r="I7" s="33" t="s">
        <v>13</v>
      </c>
      <c r="J7" s="33"/>
      <c r="K7" s="34"/>
    </row>
    <row r="8" ht="17.1" customHeight="1" spans="1:11">
      <c r="A8" s="11" t="str">
        <f>IF(ISNUMBER(VALUE(MID(J1,4,1))),"VD"&amp;(7020+VALUE(MID(J1,3,2))*128),"VD"&amp;(7020+VALUE(MID(J1,3,1))*128))</f>
        <v>VD7276</v>
      </c>
      <c r="B8" s="9" t="s">
        <v>14</v>
      </c>
      <c r="C8" s="9"/>
      <c r="D8" s="9"/>
      <c r="E8" s="9"/>
      <c r="F8" s="10"/>
      <c r="G8" s="6"/>
      <c r="H8" s="11" t="str">
        <f>IF(ISNUMBER(VALUE(MID(J1,4,1))),"VD"&amp;(7084+VALUE(MID(J1,3,2))*128),"VD"&amp;(7084+VALUE(MID(J1,3,1))*128))</f>
        <v>VD7340</v>
      </c>
      <c r="I8" s="33" t="s">
        <v>15</v>
      </c>
      <c r="J8" s="33"/>
      <c r="K8" s="34"/>
    </row>
    <row r="9" ht="17.1" customHeight="1" spans="1:11">
      <c r="A9" s="11" t="str">
        <f>IF(ISNUMBER(VALUE(MID(J1,4,1))),"VD"&amp;(7024+VALUE(MID(J1,3,2))*128),"VD"&amp;(7024+VALUE(MID(J1,3,1))*128))</f>
        <v>VD7280</v>
      </c>
      <c r="B9" s="9" t="s">
        <v>16</v>
      </c>
      <c r="C9" s="9"/>
      <c r="D9" s="9"/>
      <c r="E9" s="9"/>
      <c r="F9" s="10"/>
      <c r="G9" s="6"/>
      <c r="H9" s="11" t="str">
        <f>IF(ISNUMBER(VALUE(MID(J1,4,1))),"VD"&amp;(7088+VALUE(MID(J1,3,2))*128),"VD"&amp;(7088+VALUE(MID(J1,3,1))*128))</f>
        <v>VD7344</v>
      </c>
      <c r="I9" s="33" t="s">
        <v>17</v>
      </c>
      <c r="J9" s="33"/>
      <c r="K9" s="34"/>
    </row>
    <row r="10" ht="17.1" customHeight="1" spans="1:11">
      <c r="A10" s="11" t="str">
        <f>IF(ISNUMBER(VALUE(MID(J1,4,1))),"VD"&amp;(7028+VALUE(MID(J1,3,2))*128),"VD"&amp;(7028+VALUE(MID(J1,3,1))*128))</f>
        <v>VD7284</v>
      </c>
      <c r="B10" s="9" t="s">
        <v>18</v>
      </c>
      <c r="C10" s="9"/>
      <c r="D10" s="9"/>
      <c r="E10" s="9"/>
      <c r="F10" s="10"/>
      <c r="G10" s="6"/>
      <c r="H10" s="11" t="str">
        <f>IF(ISNUMBER(VALUE(MID(J1,4,1))),"VD"&amp;(7092+VALUE(MID(J1,3,2))*128),"VD"&amp;(7092+VALUE(MID(J1,3,1))*128))</f>
        <v>VD7348</v>
      </c>
      <c r="I10" s="33" t="s">
        <v>19</v>
      </c>
      <c r="J10" s="33"/>
      <c r="K10" s="34"/>
    </row>
    <row r="11" ht="17.1" customHeight="1" spans="1:11">
      <c r="A11" s="11" t="str">
        <f>IF(ISNUMBER(VALUE(MID(J1,4,1))),"VD"&amp;(7032+VALUE(MID(J1,3,2))*128),"VD"&amp;(7032+VALUE(MID(J1,3,1))*128))</f>
        <v>VD7288</v>
      </c>
      <c r="B11" s="9" t="s">
        <v>20</v>
      </c>
      <c r="C11" s="9"/>
      <c r="D11" s="9"/>
      <c r="E11" s="9"/>
      <c r="F11" s="10"/>
      <c r="G11" s="6"/>
      <c r="H11" s="11" t="str">
        <f>IF(ISNUMBER(VALUE(MID(J1,4,1))),"VD"&amp;(7096+VALUE(MID(J1,3,2))*128),"VD"&amp;(7096+VALUE(MID(J1,3,1))*128))</f>
        <v>VD7352</v>
      </c>
      <c r="I11" s="32" t="s">
        <v>21</v>
      </c>
      <c r="J11" s="32"/>
      <c r="K11" s="10"/>
    </row>
    <row r="12" ht="17.1" customHeight="1" spans="1:11">
      <c r="A12" s="11" t="str">
        <f>IF(ISNUMBER(VALUE(MID(J1,4,1))),"VD"&amp;(7036+VALUE(MID(J1,3,2))*128),"VD"&amp;(7036+VALUE(MID(J1,3,1))*128))</f>
        <v>VD7292</v>
      </c>
      <c r="B12" s="9" t="s">
        <v>22</v>
      </c>
      <c r="C12" s="9"/>
      <c r="D12" s="9"/>
      <c r="E12" s="9"/>
      <c r="F12" s="10"/>
      <c r="G12" s="6"/>
      <c r="H12" s="11" t="str">
        <f>IF(ISNUMBER(VALUE(MID(J1,4,1))),"VB"&amp;(7097+VALUE(MID(J1,3,2))*128),"VB"&amp;(7097+VALUE(MID(J1,3,1))*128))</f>
        <v>VB7353</v>
      </c>
      <c r="I12" s="32" t="s">
        <v>23</v>
      </c>
      <c r="J12" s="32"/>
      <c r="K12" s="10"/>
    </row>
    <row r="13" ht="17.1" customHeight="1" spans="1:11">
      <c r="A13" s="11" t="str">
        <f>IF(ISNUMBER(VALUE(MID(J1,4,1))),"VD"&amp;(7040+VALUE(MID(J1,3,2))*128),"VD"&amp;(7040+VALUE(MID(J1,3,1))*128))</f>
        <v>VD7296</v>
      </c>
      <c r="B13" s="9" t="s">
        <v>24</v>
      </c>
      <c r="C13" s="9"/>
      <c r="D13" s="9"/>
      <c r="E13" s="9"/>
      <c r="F13" s="10"/>
      <c r="G13" s="6"/>
      <c r="H13" s="11" t="str">
        <f>IF(ISNUMBER(VALUE(MID(J1,4,1))),"VB"&amp;(7098+VALUE(MID(J1,3,2))*128),"VB"&amp;(7098+VALUE(MID(J1,3,1))*128))</f>
        <v>VB7354</v>
      </c>
      <c r="I13" s="32" t="s">
        <v>25</v>
      </c>
      <c r="J13" s="32"/>
      <c r="K13" s="10"/>
    </row>
    <row r="14" ht="17.1" customHeight="1" spans="1:11">
      <c r="A14" s="11" t="str">
        <f>IF(ISNUMBER(VALUE(MID(J1,4,1))),"VD"&amp;(7044+VALUE(MID(J1,3,2))*128),"VD"&amp;(7044+VALUE(MID(J1,3,1))*128))</f>
        <v>VD7300</v>
      </c>
      <c r="B14" s="9" t="s">
        <v>26</v>
      </c>
      <c r="C14" s="9"/>
      <c r="D14" s="9"/>
      <c r="E14" s="9"/>
      <c r="F14" s="10"/>
      <c r="G14" s="6"/>
      <c r="H14" s="11" t="str">
        <f>IF(ISNUMBER(VALUE(MID(J1,4,1))),"VB"&amp;(7099+VALUE(MID(J1,3,2))*128),"VB"&amp;(7099+VALUE(MID(J1,3,1))*128))</f>
        <v>VB7355</v>
      </c>
      <c r="I14" s="32" t="s">
        <v>27</v>
      </c>
      <c r="J14" s="32"/>
      <c r="K14" s="10"/>
    </row>
    <row r="15" ht="17.85" customHeight="1" spans="1:11">
      <c r="A15" s="11" t="str">
        <f>IF(ISNUMBER(VALUE(MID(J1,4,1))),"VD"&amp;(7048+VALUE(MID(J1,3,2))*128),"VD"&amp;(7048+VALUE(MID(J1,3,1))*128))</f>
        <v>VD7304</v>
      </c>
      <c r="B15" s="12" t="s">
        <v>28</v>
      </c>
      <c r="C15" s="12"/>
      <c r="D15" s="12"/>
      <c r="E15" s="12"/>
      <c r="F15" s="13"/>
      <c r="G15" s="6"/>
      <c r="H15" s="14" t="str">
        <f>IF(ISNUMBER(VALUE(MID(J1,4,1))),"VB"&amp;(7100+VALUE(MID(J1,3,2))*128),"VB"&amp;(7100+VALUE(MID(J1,3,1))*128))</f>
        <v>VB7356</v>
      </c>
      <c r="I15" s="17" t="s">
        <v>29</v>
      </c>
      <c r="J15" s="17"/>
      <c r="K15" s="18"/>
    </row>
    <row r="16" ht="17.1" customHeight="1" spans="1:11">
      <c r="A16" s="11" t="str">
        <f>IF(ISNUMBER(VALUE(MID(J1,4,1))),"VB"&amp;(7049+VALUE(MID(J1,3,2))*128),"VB"&amp;(7049+VALUE(MID(J1,3,1))*128))</f>
        <v>VB7305</v>
      </c>
      <c r="B16" s="12" t="s">
        <v>30</v>
      </c>
      <c r="C16" s="12"/>
      <c r="D16" s="12"/>
      <c r="E16" s="12"/>
      <c r="F16" s="13"/>
      <c r="G16" s="6"/>
      <c r="H16" s="15"/>
      <c r="I16" s="35"/>
      <c r="J16" s="35"/>
      <c r="K16" s="36"/>
    </row>
    <row r="17" ht="17.1" customHeight="1" spans="1:11">
      <c r="A17" s="11" t="str">
        <f>IF(ISNUMBER(VALUE(MID(J1,4,1))),"VB"&amp;(7050+VALUE(MID(J1,3,2))*128),"VB"&amp;(7050+VALUE(MID(J1,3,1))*128))</f>
        <v>VB7306</v>
      </c>
      <c r="B17" s="12" t="s">
        <v>31</v>
      </c>
      <c r="C17" s="12"/>
      <c r="D17" s="12"/>
      <c r="E17" s="12"/>
      <c r="F17" s="13"/>
      <c r="G17" s="6"/>
      <c r="H17" s="16" t="str">
        <f>IF(ISNUMBER(VALUE(MID(J1,4,1))),"VB"&amp;(7120+VALUE(MID(J1,3,2))*128),"VB"&amp;(7120+VALUE(MID(J1,3,1))*128))</f>
        <v>VB7376</v>
      </c>
      <c r="I17" s="37" t="s">
        <v>32</v>
      </c>
      <c r="J17" s="38"/>
      <c r="K17" s="39"/>
    </row>
    <row r="18" ht="17.1" customHeight="1" spans="1:11">
      <c r="A18" s="11" t="str">
        <f>IF(ISNUMBER(VALUE(MID(J1,4,1))),"VB"&amp;(7051+VALUE(MID(J1,3,2))*128),"VB"&amp;(7051+VALUE(MID(J1,3,1))*128))</f>
        <v>VB7307</v>
      </c>
      <c r="B18" s="12" t="s">
        <v>33</v>
      </c>
      <c r="C18" s="12"/>
      <c r="D18" s="12"/>
      <c r="E18" s="12"/>
      <c r="F18" s="13"/>
      <c r="G18" s="6"/>
      <c r="H18" s="11"/>
      <c r="I18" s="40"/>
      <c r="J18" s="41"/>
      <c r="K18" s="42"/>
    </row>
    <row r="19" ht="19" customHeight="1" spans="1:11">
      <c r="A19" s="11" t="str">
        <f>IF(ISNUMBER(VALUE(MID(J1,4,1))),"VB"&amp;(7052+VALUE(MID(J1,3,2))*128),"VB"&amp;(7052+VALUE(MID(J1,3,1))*128))</f>
        <v>VB7308</v>
      </c>
      <c r="B19" s="12" t="s">
        <v>34</v>
      </c>
      <c r="C19" s="12"/>
      <c r="D19" s="12"/>
      <c r="E19" s="12"/>
      <c r="F19" s="13"/>
      <c r="G19" s="6"/>
      <c r="H19" s="11"/>
      <c r="I19" s="40"/>
      <c r="J19" s="41"/>
      <c r="K19" s="42"/>
    </row>
    <row r="20" ht="17.1" customHeight="1" spans="1:11">
      <c r="A20" s="11" t="str">
        <f>IF(ISNUMBER(VALUE(MID(J1,4,1))),"VB"&amp;(7053+VALUE(MID(J1,3,2))*128),"VB"&amp;(7053+VALUE(MID(J1,3,1))*128))</f>
        <v>VB7309</v>
      </c>
      <c r="B20" s="9" t="s">
        <v>35</v>
      </c>
      <c r="C20" s="9"/>
      <c r="D20" s="9"/>
      <c r="E20" s="9"/>
      <c r="F20" s="10"/>
      <c r="G20" s="6"/>
      <c r="H20" s="11"/>
      <c r="I20" s="40"/>
      <c r="J20" s="41"/>
      <c r="K20" s="42"/>
    </row>
    <row r="21" ht="17.1" customHeight="1" spans="1:11">
      <c r="A21" s="11" t="str">
        <f>IF(ISNUMBER(VALUE(MID(J1,4,1))),"VB"&amp;(7054+VALUE(MID(J1,3,2))*128),"VB"&amp;(7054+VALUE(MID(J1,3,1))*128))</f>
        <v>VB7310</v>
      </c>
      <c r="B21" s="9" t="s">
        <v>36</v>
      </c>
      <c r="C21" s="9"/>
      <c r="D21" s="9"/>
      <c r="E21" s="9"/>
      <c r="F21" s="10"/>
      <c r="G21" s="6"/>
      <c r="H21" s="11"/>
      <c r="I21" s="40"/>
      <c r="J21" s="41"/>
      <c r="K21" s="42"/>
    </row>
    <row r="22" ht="17.1" customHeight="1" spans="1:11">
      <c r="A22" s="11" t="str">
        <f>IF(ISNUMBER(VALUE(MID(J1,4,1))),"VB"&amp;(7055+VALUE(MID(J1,3,2))*128),"VB"&amp;(7055+VALUE(MID(J1,3,1))*128))</f>
        <v>VB7311</v>
      </c>
      <c r="B22" s="9" t="s">
        <v>37</v>
      </c>
      <c r="C22" s="9"/>
      <c r="D22" s="9"/>
      <c r="E22" s="9"/>
      <c r="F22" s="10"/>
      <c r="G22" s="6"/>
      <c r="H22" s="11"/>
      <c r="I22" s="40"/>
      <c r="J22" s="41"/>
      <c r="K22" s="42"/>
    </row>
    <row r="23" ht="15.6" spans="1:11">
      <c r="A23" s="14" t="str">
        <f>IF(ISNUMBER(VALUE(MID(J1,4,1))),"VB"&amp;(7056+VALUE(MID(J1,3,2))*128),"VB"&amp;(7056+VALUE(MID(J1,3,1))*128))</f>
        <v>VB7312</v>
      </c>
      <c r="B23" s="17" t="s">
        <v>38</v>
      </c>
      <c r="C23" s="17"/>
      <c r="D23" s="17"/>
      <c r="E23" s="17"/>
      <c r="F23" s="18"/>
      <c r="G23" s="6"/>
      <c r="H23" s="11"/>
      <c r="I23" s="40"/>
      <c r="J23" s="41"/>
      <c r="K23" s="42"/>
    </row>
    <row r="24" ht="15.6" spans="1:11">
      <c r="A24" s="19"/>
      <c r="B24" s="20"/>
      <c r="C24" s="20"/>
      <c r="D24" s="20"/>
      <c r="E24" s="20"/>
      <c r="F24" s="21"/>
      <c r="G24" s="6"/>
      <c r="H24" s="11"/>
      <c r="I24" s="40"/>
      <c r="J24" s="41"/>
      <c r="K24" s="42"/>
    </row>
    <row r="25" ht="17.1" customHeight="1" spans="1:11">
      <c r="A25" s="16" t="str">
        <f>IF(ISNUMBER(VALUE(MID(J1,4,1))),"VB"&amp;(7060+VALUE(MID(J1,3,2))*128),"VB"&amp;(7060+VALUE(MID(J1,3,1))*128))</f>
        <v>VB7316</v>
      </c>
      <c r="B25" s="22" t="s">
        <v>39</v>
      </c>
      <c r="C25" s="23" t="s">
        <v>40</v>
      </c>
      <c r="D25" s="23" t="s">
        <v>41</v>
      </c>
      <c r="E25" s="23" t="s">
        <v>42</v>
      </c>
      <c r="F25" s="24" t="s">
        <v>43</v>
      </c>
      <c r="G25" s="6"/>
      <c r="H25" s="11"/>
      <c r="I25" s="40"/>
      <c r="J25" s="41"/>
      <c r="K25" s="42"/>
    </row>
    <row r="26" ht="15.6" spans="1:11">
      <c r="A26" s="11"/>
      <c r="B26" s="20"/>
      <c r="C26" s="9" t="s">
        <v>44</v>
      </c>
      <c r="D26" s="9" t="s">
        <v>45</v>
      </c>
      <c r="E26" s="9" t="s">
        <v>46</v>
      </c>
      <c r="F26" s="10" t="s">
        <v>47</v>
      </c>
      <c r="G26" s="6"/>
      <c r="H26" s="14"/>
      <c r="I26" s="40"/>
      <c r="J26" s="41"/>
      <c r="K26" s="42"/>
    </row>
    <row r="27" ht="17.1" customHeight="1" spans="1:11">
      <c r="A27" s="11" t="str">
        <f>IF(ISNUMBER(VALUE(MID(J1,4,1))),"VB"&amp;(7061+VALUE(MID(J1,3,2))*128),"VB"&amp;(7061+VALUE(MID(J1,3,1))*128))</f>
        <v>VB7317</v>
      </c>
      <c r="B27" s="25" t="s">
        <v>48</v>
      </c>
      <c r="C27" s="26" t="s">
        <v>40</v>
      </c>
      <c r="D27" s="26" t="s">
        <v>41</v>
      </c>
      <c r="E27" s="26" t="s">
        <v>42</v>
      </c>
      <c r="F27" s="27" t="s">
        <v>43</v>
      </c>
      <c r="G27" s="6"/>
      <c r="H27" s="11" t="str">
        <f>IF(ISNUMBER(VALUE(MID(J1,4,1))),"VB"&amp;(7121+VALUE(MID(J1,3,2))*128),"VB"&amp;(7121+VALUE(MID(J1,3,1))*128))</f>
        <v>VB7377</v>
      </c>
      <c r="I27" s="32" t="s">
        <v>49</v>
      </c>
      <c r="J27" s="32"/>
      <c r="K27" s="10"/>
    </row>
    <row r="28" ht="15.6" spans="1:11">
      <c r="A28" s="11"/>
      <c r="B28" s="20"/>
      <c r="C28" s="9" t="s">
        <v>44</v>
      </c>
      <c r="D28" s="9" t="s">
        <v>45</v>
      </c>
      <c r="E28" s="9" t="s">
        <v>46</v>
      </c>
      <c r="F28" s="10" t="s">
        <v>47</v>
      </c>
      <c r="G28" s="6"/>
      <c r="H28" s="11" t="str">
        <f>IF(ISNUMBER(VALUE(MID(J1,4,1))),"VB"&amp;(7122+VALUE(MID(J1,3,2))*128),"VB"&amp;(7122+VALUE(MID(J1,3,1))*128))</f>
        <v>VB7378</v>
      </c>
      <c r="I28" s="32" t="s">
        <v>50</v>
      </c>
      <c r="J28" s="32"/>
      <c r="K28" s="10"/>
    </row>
    <row r="29" ht="17.1" customHeight="1" spans="1:11">
      <c r="A29" s="11" t="str">
        <f>IF(ISNUMBER(VALUE(MID(J1,4,1))),"VB"&amp;(7062+VALUE(MID(J1,3,2))*128),"VB"&amp;(7062+VALUE(MID(J1,3,1))*128))</f>
        <v>VB7318</v>
      </c>
      <c r="B29" s="25" t="s">
        <v>51</v>
      </c>
      <c r="C29" s="26" t="s">
        <v>40</v>
      </c>
      <c r="D29" s="26" t="s">
        <v>41</v>
      </c>
      <c r="E29" s="26" t="s">
        <v>42</v>
      </c>
      <c r="F29" s="27" t="s">
        <v>43</v>
      </c>
      <c r="G29" s="6"/>
      <c r="H29" s="11" t="str">
        <f>IF(ISNUMBER(VALUE(MID(J1,4,1))),"VB"&amp;(7123+VALUE(MID(J1,3,2))*128),"VB"&amp;(7123+VALUE(MID(J1,3,1))*128))</f>
        <v>VB7379</v>
      </c>
      <c r="I29" s="32" t="s">
        <v>52</v>
      </c>
      <c r="J29" s="32"/>
      <c r="K29" s="10"/>
    </row>
    <row r="30" ht="15.6" spans="1:11">
      <c r="A30" s="11"/>
      <c r="B30" s="20"/>
      <c r="C30" s="9" t="s">
        <v>44</v>
      </c>
      <c r="D30" s="9" t="s">
        <v>45</v>
      </c>
      <c r="E30" s="9" t="s">
        <v>46</v>
      </c>
      <c r="F30" s="10" t="s">
        <v>47</v>
      </c>
      <c r="G30" s="6"/>
      <c r="H30" s="14" t="str">
        <f>IF(ISNUMBER(VALUE(MID(J1,4,1))),"VW"&amp;(7124+VALUE(MID(J1,3,2))*128),"VW"&amp;(7124+VALUE(MID(J1,3,1))*128))</f>
        <v>VW7380</v>
      </c>
      <c r="I30" s="17" t="s">
        <v>53</v>
      </c>
      <c r="J30" s="17"/>
      <c r="K30" s="18"/>
    </row>
    <row r="31" ht="15.6" spans="1:11">
      <c r="A31" s="11" t="str">
        <f>IF(ISNUMBER(VALUE(MID(J1,4,1))),"VB"&amp;(7063+VALUE(MID(J1,3,2))*128),"VB"&amp;(7063+VALUE(MID(J1,3,1))*128))</f>
        <v>VB7319</v>
      </c>
      <c r="B31" s="25" t="s">
        <v>54</v>
      </c>
      <c r="C31" s="26" t="s">
        <v>40</v>
      </c>
      <c r="D31" s="26" t="s">
        <v>41</v>
      </c>
      <c r="E31" s="26" t="s">
        <v>42</v>
      </c>
      <c r="F31" s="27" t="s">
        <v>43</v>
      </c>
      <c r="G31" s="6"/>
      <c r="H31" s="6"/>
      <c r="I31" s="6"/>
      <c r="J31" s="6"/>
      <c r="K31" s="6"/>
    </row>
    <row r="32" ht="15.6" spans="1:11">
      <c r="A32" s="14"/>
      <c r="B32" s="28"/>
      <c r="C32" s="17" t="s">
        <v>44</v>
      </c>
      <c r="D32" s="17" t="s">
        <v>45</v>
      </c>
      <c r="E32" s="17" t="s">
        <v>46</v>
      </c>
      <c r="F32" s="18" t="s">
        <v>47</v>
      </c>
      <c r="G32" s="6"/>
      <c r="H32" s="6"/>
      <c r="I32" s="6"/>
      <c r="J32" s="6"/>
      <c r="K32" s="6"/>
    </row>
  </sheetData>
  <sheetProtection sheet="1" objects="1"/>
  <mergeCells count="54">
    <mergeCell ref="A1:I1"/>
    <mergeCell ref="J1:K1"/>
    <mergeCell ref="A2:F2"/>
    <mergeCell ref="H2:K2"/>
    <mergeCell ref="B3:F3"/>
    <mergeCell ref="I3:K3"/>
    <mergeCell ref="B4:F4"/>
    <mergeCell ref="I4:K4"/>
    <mergeCell ref="B5:F5"/>
    <mergeCell ref="I5:K5"/>
    <mergeCell ref="B6:F6"/>
    <mergeCell ref="I6:K6"/>
    <mergeCell ref="B7:F7"/>
    <mergeCell ref="I7:K7"/>
    <mergeCell ref="B8:F8"/>
    <mergeCell ref="I8:K8"/>
    <mergeCell ref="B9:F9"/>
    <mergeCell ref="I9:K9"/>
    <mergeCell ref="B10:F10"/>
    <mergeCell ref="I10:K10"/>
    <mergeCell ref="B11:F11"/>
    <mergeCell ref="I11:K11"/>
    <mergeCell ref="B12:F12"/>
    <mergeCell ref="I12:K12"/>
    <mergeCell ref="B13:F13"/>
    <mergeCell ref="I13:K13"/>
    <mergeCell ref="B14:F14"/>
    <mergeCell ref="I14:K14"/>
    <mergeCell ref="B15:F15"/>
    <mergeCell ref="I15:K15"/>
    <mergeCell ref="B16:F16"/>
    <mergeCell ref="I16:K16"/>
    <mergeCell ref="B17:F17"/>
    <mergeCell ref="B18:F18"/>
    <mergeCell ref="B19:F19"/>
    <mergeCell ref="B20:F20"/>
    <mergeCell ref="B21:F21"/>
    <mergeCell ref="B22:F22"/>
    <mergeCell ref="B23:F23"/>
    <mergeCell ref="B24:F24"/>
    <mergeCell ref="I27:K27"/>
    <mergeCell ref="I28:K28"/>
    <mergeCell ref="I29:K29"/>
    <mergeCell ref="I30:K30"/>
    <mergeCell ref="A25:A26"/>
    <mergeCell ref="A27:A28"/>
    <mergeCell ref="A29:A30"/>
    <mergeCell ref="A31:A32"/>
    <mergeCell ref="B25:B26"/>
    <mergeCell ref="B27:B28"/>
    <mergeCell ref="B29:B30"/>
    <mergeCell ref="B31:B32"/>
    <mergeCell ref="H17:H26"/>
    <mergeCell ref="I17:K26"/>
  </mergeCells>
  <dataValidations count="1">
    <dataValidation type="list" allowBlank="1" showInputMessage="1" showErrorMessage="1" sqref="J1">
      <formula1>"EM0,EM1,EM2,EM3,EM4,EM5,EM6(仅支持工贝主机),EM7(仅支持工贝主机),EM8(仅支持工贝主机),EM9(仅支持工贝主机),EM10(仅支持工贝主机),EM11(仅支持工贝主机)"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</dc:creator>
  <cp:lastModifiedBy>李志文</cp:lastModifiedBy>
  <dcterms:created xsi:type="dcterms:W3CDTF">2025-06-05T11:44:00Z</dcterms:created>
  <dcterms:modified xsi:type="dcterms:W3CDTF">2026-01-23T03:18:01Z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6A0BE790CB264AE2B4B850ECE2EC0F1D_11</vt:lpwstr>
  </property>
  <property fmtid="{D5CDD505-2E9C-101B-9397-08002B2CF9AE}" pid="3" name="KSOProductBuildVer">
    <vt:lpwstr>2052-11.1.0.14309</vt:lpwstr>
  </property>
</Properties>
</file>